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5\33. Nabava diskovnih polj in mrežne opreme\04 - Razpisna dokumentacija - objavljena\"/>
    </mc:Choice>
  </mc:AlternateContent>
  <xr:revisionPtr revIDLastSave="0" documentId="13_ncr:1_{0430C7CE-FBA9-4D25-86C0-2CB41E480F13}" xr6:coauthVersionLast="43" xr6:coauthVersionMax="47" xr10:uidLastSave="{00000000-0000-0000-0000-000000000000}"/>
  <bookViews>
    <workbookView xWindow="-120" yWindow="-120" windowWidth="29040" windowHeight="15840" xr2:uid="{C3C9D5CE-2F20-48CA-87A7-A084FC052E71}"/>
  </bookViews>
  <sheets>
    <sheet name="Rekapitulacija OBR-2" sheetId="1" r:id="rId1"/>
    <sheet name="Predračun sklop 1 OBR-2.1" sheetId="6" r:id="rId2"/>
    <sheet name="Predračun sklop 2 OBR-2.2" sheetId="10" r:id="rId3"/>
    <sheet name="Predračun sklop 3 OBR-2.3" sheetId="11" r:id="rId4"/>
  </sheets>
  <definedNames>
    <definedName name="čiščenje">#REF!</definedName>
    <definedName name="hlad">#REF!</definedName>
    <definedName name="hlcev">#REF!</definedName>
    <definedName name="hlelek">#REF!</definedName>
    <definedName name="hlkomp">#REF!</definedName>
    <definedName name="hlkonde">#REF!</definedName>
    <definedName name="hlpanel">#REF!</definedName>
    <definedName name="hlpult">#REF!</definedName>
    <definedName name="hlupar">#REF!</definedName>
    <definedName name="hlvrata">#REF!</definedName>
    <definedName name="korito">#REF!</definedName>
    <definedName name="ogrpult">#REF!</definedName>
    <definedName name="omarica">#REF!</definedName>
    <definedName name="pipa">#REF!</definedName>
    <definedName name="_xlnm.Print_Area" localSheetId="0">'Rekapitulacija OBR-2'!$A$1:$J$30</definedName>
    <definedName name="polica">#REF!</definedName>
    <definedName name="predal">#REF!</definedName>
    <definedName name="pult">#REF!</definedName>
    <definedName name="regal">#REF!</definedName>
    <definedName name="rešetka">#REF!</definedName>
    <definedName name="tura">#REF!</definedName>
    <definedName name="tuš">#REF!</definedName>
    <definedName name="umivalnik">#REF!</definedName>
    <definedName name="ura">#REF!</definedName>
    <definedName name="zamrz">#REF!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1" i="6" l="1"/>
  <c r="I21" i="6"/>
  <c r="J19" i="10"/>
  <c r="J18" i="11"/>
  <c r="I18" i="11"/>
  <c r="I19" i="10"/>
  <c r="I17" i="10"/>
  <c r="J17" i="10" l="1"/>
  <c r="M17" i="10" s="1"/>
  <c r="I17" i="11"/>
  <c r="J17" i="11" s="1"/>
  <c r="I18" i="10"/>
  <c r="J18" i="10" s="1"/>
  <c r="I20" i="6"/>
  <c r="J20" i="6" s="1"/>
  <c r="I19" i="6"/>
  <c r="I18" i="6"/>
  <c r="I17" i="6"/>
  <c r="M17" i="11" l="1"/>
  <c r="M18" i="10"/>
  <c r="M20" i="6"/>
  <c r="M18" i="6"/>
  <c r="J19" i="6"/>
  <c r="M19" i="6" s="1"/>
  <c r="J18" i="6"/>
  <c r="J17" i="6"/>
  <c r="M17" i="6" s="1"/>
  <c r="I16" i="11"/>
  <c r="H18" i="1" s="1"/>
  <c r="I16" i="10"/>
  <c r="H17" i="1" s="1"/>
  <c r="J16" i="11" l="1"/>
  <c r="M18" i="11" s="1"/>
  <c r="J16" i="10"/>
  <c r="M19" i="10" s="1"/>
  <c r="I16" i="6"/>
  <c r="M16" i="11" l="1"/>
  <c r="H16" i="1"/>
  <c r="M16" i="10"/>
  <c r="J16" i="6"/>
  <c r="M21" i="6" l="1"/>
  <c r="M16" i="6"/>
</calcChain>
</file>

<file path=xl/sharedStrings.xml><?xml version="1.0" encoding="utf-8"?>
<sst xmlns="http://schemas.openxmlformats.org/spreadsheetml/2006/main" count="164" uniqueCount="57">
  <si>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</si>
  <si>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</si>
  <si>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</si>
  <si>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</si>
  <si>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</si>
  <si>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</si>
  <si>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</si>
  <si>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</si>
  <si>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</si>
  <si>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</si>
  <si>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</si>
  <si>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</si>
  <si>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</si>
  <si>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</si>
  <si>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</si>
  <si>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</si>
  <si>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</si>
  <si>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</si>
  <si>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</si>
  <si>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</si>
  <si>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</si>
  <si>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</si>
  <si>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</si>
  <si>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</si>
  <si>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</si>
  <si>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</si>
  <si>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</si>
  <si>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</si>
  <si>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</si>
  <si>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</si>
  <si>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</si>
  <si>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</si>
  <si>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</si>
  <si>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</si>
  <si>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 xml:space="preserve">Predmet javnega naročila: </t>
  </si>
  <si>
    <t>PREDRAČUN ZA OPREMO IZ SKLOPA 3</t>
  </si>
  <si>
    <t>PREDRAČUN ZA OPREMO IZ SKLOPA 1</t>
  </si>
  <si>
    <t>PREDRAČUN ZA OPREMO IZ SKLOPA 2</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</si>
  <si>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
Posplošena izvaja npr. smislu "Izjavljamo, da ponujena oprema izpolnjuje vse zahteve iz specifikacije zahtev naročnika, ipd.)", ne ustreza in je naročnik ne bo upošteval kot ustrezno dokazilo za izpolnjevanje tehničnih zahtev ponujene opreme.</t>
  </si>
  <si>
    <t>5.</t>
  </si>
  <si>
    <t>NABAVA DISKOVNIH POLJ IN MREŽNE OPREME</t>
  </si>
  <si>
    <r>
      <rPr>
        <sz val="12"/>
        <color theme="1"/>
        <rFont val="Arial"/>
        <family val="2"/>
        <charset val="238"/>
      </rPr>
      <t xml:space="preserve">Predmet javnega naročila: </t>
    </r>
    <r>
      <rPr>
        <b/>
        <sz val="12"/>
        <color theme="1"/>
        <rFont val="Arial"/>
        <family val="2"/>
        <charset val="238"/>
      </rPr>
      <t>NABAVA DISKOVNIH POLJ IN MREŽNE OPREME</t>
    </r>
  </si>
  <si>
    <t xml:space="preserve">V polja stolpca "Vrednost v EUR brez DDV" se za posamezne sklope samodejno prepišejo ponudbene vrednosti v EUR brez DDV iz obrazcev »Predračun za opremo« za posamezni sklop (OBR-2.1, OBR-2.2 in OBR-2.3). </t>
  </si>
  <si>
    <t>Sklop 1: Diskovni sistem in SAN stikala</t>
  </si>
  <si>
    <t xml:space="preserve">Sklop 3: Dodatna dostopovna stikala </t>
  </si>
  <si>
    <t>kpl</t>
  </si>
  <si>
    <t>Diskovni sistem</t>
  </si>
  <si>
    <t>San stikalo</t>
  </si>
  <si>
    <t>Implementacija diskovnega sistema</t>
  </si>
  <si>
    <t>Implementacija san stikal</t>
  </si>
  <si>
    <t>Dostopna točka</t>
  </si>
  <si>
    <t>48-portno PoE stikalo</t>
  </si>
  <si>
    <t>Implementacija dostopnih točk</t>
  </si>
  <si>
    <t>Implementacija stikal</t>
  </si>
  <si>
    <t xml:space="preserve">Sistem nadzora dostopa do omrežja </t>
  </si>
  <si>
    <t>Sklop 2: Dodatne brezžične dostopne točke s sistemom nadzora dostopa do omrežja</t>
  </si>
  <si>
    <t>Izobraževanje, dokumentacija in test delovanja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</si>
</sst>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SIT&quot;_-;\-* #,##0.00&quot; SIT&quot;_-;_-* \-??&quot; SIT&quot;_-;_-@_-"/>
    <numFmt numFmtId="165" formatCode="0.0%"/>
  </numFmts>
  <fonts count="14">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1"/>
      <name val="Century Gothic CE"/>
      <family val="2"/>
      <charset val="238"/>
    </font>
    <font>
      <sz val="10"/>
      <name val="Arial"/>
      <family val="2"/>
      <charset val="1"/>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5">
    <xf numFmtId="0" fontId="0" fillId="0" borderId="0"/>
    <xf numFmtId="9" fontId="1" fillId="0" borderId="0" applyFont="0" applyFill="0" applyBorder="0" applyAlignment="0" applyProtection="0"/>
    <xf numFmtId="0" fontId="13" fillId="0" borderId="0"/>
    <xf numFmtId="164" fontId="12" fillId="0" borderId="0" applyBorder="0" applyProtection="0"/>
    <xf numFmtId="9" fontId="13" fillId="0" borderId="0" applyFont="0" applyFill="0" applyBorder="0" applyAlignment="0" applyProtection="0"/>
  </cellStyleXfs>
  <cellXfs count="76">
    <xf numFmtId="0" fontId="0" fillId="0" borderId="0" xfId="0"/>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9" fontId="3" fillId="2" borderId="1" xfId="1" applyFont="1" applyFill="1" applyBorder="1" applyAlignment="1" applyProtection="1">
      <alignment horizontal="right" vertical="center"/>
      <protection locked="0"/>
    </xf>
    <xf numFmtId="0" fontId="4" fillId="0" borderId="0" xfId="0" applyFont="1"/>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0" fontId="2" fillId="0" borderId="0" xfId="0" applyFont="1" applyAlignment="1">
      <alignment horizontal="left"/>
    </xf>
    <xf numFmtId="49" fontId="3" fillId="0" borderId="0" xfId="0" applyNumberFormat="1" applyFont="1" applyAlignment="1">
      <alignment vertic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10" fillId="0" borderId="0" xfId="0" applyFont="1"/>
    <xf numFmtId="0" fontId="10" fillId="0" borderId="0" xfId="0" applyFont="1" applyAlignment="1">
      <alignment horizontal="center" vertical="top"/>
    </xf>
    <xf numFmtId="0" fontId="3" fillId="0" borderId="1" xfId="0" applyFont="1" applyBorder="1" applyAlignment="1">
      <alignment horizontal="left" vertical="center"/>
    </xf>
    <xf numFmtId="0" fontId="3" fillId="0" borderId="1" xfId="0" applyFont="1" applyBorder="1" applyAlignment="1">
      <alignment horizontal="left" vertical="center"/>
    </xf>
    <xf numFmtId="165" fontId="3" fillId="2" borderId="1" xfId="1" applyNumberFormat="1" applyFont="1" applyFill="1" applyBorder="1" applyAlignment="1" applyProtection="1">
      <alignment horizontal="right" vertical="center"/>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49" fontId="3" fillId="2" borderId="0" xfId="0" applyNumberFormat="1" applyFont="1" applyFill="1" applyAlignment="1" applyProtection="1">
      <alignment horizontal="left"/>
      <protection locked="0"/>
    </xf>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left"/>
    </xf>
    <xf numFmtId="0" fontId="3" fillId="0" borderId="1" xfId="0" applyFont="1" applyBorder="1" applyAlignment="1">
      <alignment horizontal="left" vertical="center" wrapText="1"/>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6" fillId="0" borderId="0" xfId="0" applyFont="1" applyAlignment="1">
      <alignment horizontal="left" wrapText="1"/>
    </xf>
    <xf numFmtId="0" fontId="8" fillId="3" borderId="1" xfId="0" applyFont="1" applyFill="1" applyBorder="1" applyAlignment="1">
      <alignment horizontal="center" vertical="center" wrapText="1"/>
    </xf>
    <xf numFmtId="4" fontId="3" fillId="0" borderId="1" xfId="0" applyNumberFormat="1" applyFont="1" applyBorder="1" applyAlignment="1">
      <alignment horizontal="right" vertical="center"/>
    </xf>
    <xf numFmtId="0" fontId="9" fillId="0" borderId="0" xfId="0" applyFont="1" applyAlignment="1">
      <alignment horizontal="left"/>
    </xf>
    <xf numFmtId="0" fontId="10" fillId="0" borderId="0" xfId="0" applyFont="1" applyAlignment="1">
      <alignment horizontal="left" vertical="top" wrapText="1"/>
    </xf>
    <xf numFmtId="0" fontId="5" fillId="0" borderId="0" xfId="0" applyFont="1" applyAlignment="1">
      <alignment horizontal="center" wrapText="1"/>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3" fillId="2" borderId="0" xfId="0" applyFont="1" applyFill="1" applyAlignment="1" applyProtection="1">
      <alignment horizontal="left"/>
      <protection locked="0"/>
    </xf>
    <xf numFmtId="0" fontId="3" fillId="0" borderId="7" xfId="0" applyFont="1" applyBorder="1" applyAlignment="1">
      <alignment horizontal="center"/>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 fontId="3" fillId="0" borderId="2" xfId="0" applyNumberFormat="1" applyFont="1" applyBorder="1" applyAlignment="1">
      <alignment horizontal="right" vertical="center"/>
    </xf>
    <xf numFmtId="4" fontId="3"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49" fontId="3" fillId="2" borderId="2" xfId="0" applyNumberFormat="1" applyFont="1" applyFill="1" applyBorder="1" applyAlignment="1" applyProtection="1">
      <alignment horizontal="left" vertical="center"/>
      <protection locked="0"/>
    </xf>
    <xf numFmtId="49" fontId="3" fillId="2" borderId="3"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cellXfs>
  <cellStyles count="5">
    <cellStyle name="Navadno" xfId="0" builtinId="0"/>
    <cellStyle name="Navadno 2" xfId="2" xr:uid="{F05299BD-AE37-41BF-847B-A61A5AD8FACB}"/>
    <cellStyle name="Odstotek" xfId="1" builtinId="5"/>
    <cellStyle name="Odstotek 2" xfId="4" xr:uid="{F334EC7D-3A91-437D-A93B-3FA22F6C38E8}"/>
    <cellStyle name="Valuta 2" xfId="3" xr:uid="{CB7BFFB2-6AD5-4B4C-AB92-AE95E5E3D3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4"/>
  <sheetViews>
    <sheetView tabSelected="1" view="pageBreakPreview" zoomScale="115" zoomScaleNormal="100" zoomScaleSheetLayoutView="115" workbookViewId="0">
      <selection activeCell="A10" sqref="A10:J10"/>
    </sheetView>
  </sheetViews>
  <sheetFormatPr defaultRowHeight="14.25"/>
  <cols>
    <col min="1" max="1" width="4.85546875" style="4" customWidth="1"/>
    <col min="2" max="6" width="9.140625" style="4"/>
    <col min="7" max="7" width="6.140625" style="4" customWidth="1"/>
    <col min="8" max="9" width="9.140625" style="4"/>
    <col min="10" max="10" width="12.28515625" style="4" customWidth="1"/>
    <col min="11" max="16384" width="9.140625" style="4"/>
  </cols>
  <sheetData>
    <row r="1" spans="1:10" ht="15.75">
      <c r="A1" s="31" t="s">
        <v>5</v>
      </c>
      <c r="B1" s="31"/>
      <c r="C1" s="31"/>
    </row>
    <row r="2" spans="1:10" s="5" customFormat="1" ht="27" customHeight="1">
      <c r="A2" s="27" t="s">
        <v>6</v>
      </c>
      <c r="B2" s="28"/>
      <c r="C2" s="29"/>
      <c r="D2" s="32"/>
      <c r="E2" s="32"/>
      <c r="F2" s="32"/>
    </row>
    <row r="3" spans="1:10" s="5" customFormat="1" ht="27" customHeight="1">
      <c r="A3" s="30" t="s">
        <v>7</v>
      </c>
      <c r="B3" s="30"/>
      <c r="C3" s="30"/>
      <c r="D3" s="32"/>
      <c r="E3" s="32"/>
      <c r="F3" s="32"/>
    </row>
    <row r="4" spans="1:10" s="5" customFormat="1" ht="27" customHeight="1">
      <c r="A4" s="30" t="s">
        <v>8</v>
      </c>
      <c r="B4" s="30"/>
      <c r="C4" s="30"/>
      <c r="D4" s="32"/>
      <c r="E4" s="32"/>
      <c r="F4" s="32"/>
    </row>
    <row r="5" spans="1:10" s="6" customFormat="1" ht="12.75"/>
    <row r="6" spans="1:10" s="6" customFormat="1" ht="16.5" customHeight="1">
      <c r="A6" s="30" t="s">
        <v>0</v>
      </c>
      <c r="B6" s="30"/>
      <c r="C6" s="30"/>
      <c r="D6" s="32"/>
      <c r="E6" s="32"/>
      <c r="F6" s="32"/>
    </row>
    <row r="7" spans="1:10" s="6" customFormat="1" ht="16.5" customHeight="1">
      <c r="A7" s="30" t="s">
        <v>1</v>
      </c>
      <c r="B7" s="30"/>
      <c r="C7" s="30"/>
      <c r="D7" s="32"/>
      <c r="E7" s="32"/>
      <c r="F7" s="32"/>
    </row>
    <row r="8" spans="1:10" s="6" customFormat="1" ht="12.75">
      <c r="A8" s="7"/>
      <c r="B8" s="7"/>
      <c r="C8" s="7"/>
      <c r="D8" s="8"/>
      <c r="E8" s="8"/>
      <c r="F8" s="8"/>
    </row>
    <row r="9" spans="1:10" s="6" customFormat="1" ht="12.75"/>
    <row r="10" spans="1:10" ht="23.25">
      <c r="A10" s="26" t="s">
        <v>2</v>
      </c>
      <c r="B10" s="26"/>
      <c r="C10" s="26"/>
      <c r="D10" s="26"/>
      <c r="E10" s="26"/>
      <c r="F10" s="26"/>
      <c r="G10" s="26"/>
      <c r="H10" s="26"/>
      <c r="I10" s="26"/>
      <c r="J10" s="26"/>
    </row>
    <row r="11" spans="1:10" s="6" customFormat="1" ht="12.75"/>
    <row r="12" spans="1:10" s="6" customFormat="1" ht="12.75"/>
    <row r="13" spans="1:10" s="6" customFormat="1" ht="12.75" customHeight="1">
      <c r="A13" s="39" t="s">
        <v>34</v>
      </c>
      <c r="B13" s="39"/>
      <c r="C13" s="39"/>
      <c r="D13" s="47" t="s">
        <v>40</v>
      </c>
      <c r="E13" s="47"/>
      <c r="F13" s="47"/>
      <c r="G13" s="47"/>
      <c r="H13" s="47"/>
      <c r="I13" s="47"/>
      <c r="J13" s="47"/>
    </row>
    <row r="14" spans="1:10" s="6" customFormat="1" ht="12.75"/>
    <row r="15" spans="1:10" s="6" customFormat="1" ht="24.75" customHeight="1">
      <c r="A15" s="9" t="s">
        <v>3</v>
      </c>
      <c r="B15" s="44" t="s">
        <v>19</v>
      </c>
      <c r="C15" s="45"/>
      <c r="D15" s="45"/>
      <c r="E15" s="45"/>
      <c r="F15" s="45"/>
      <c r="G15" s="46"/>
      <c r="H15" s="44" t="s">
        <v>4</v>
      </c>
      <c r="I15" s="45"/>
      <c r="J15" s="46"/>
    </row>
    <row r="16" spans="1:10" s="11" customFormat="1" ht="24.75" customHeight="1">
      <c r="A16" s="10" t="s">
        <v>9</v>
      </c>
      <c r="B16" s="40" t="s">
        <v>43</v>
      </c>
      <c r="C16" s="40"/>
      <c r="D16" s="40"/>
      <c r="E16" s="40"/>
      <c r="F16" s="40"/>
      <c r="G16" s="40"/>
      <c r="H16" s="41">
        <f>'Predračun sklop 1 OBR-2.1'!I21</f>
        <v>0</v>
      </c>
      <c r="I16" s="42"/>
      <c r="J16" s="43"/>
    </row>
    <row r="17" spans="1:10" s="11" customFormat="1" ht="24.75" customHeight="1">
      <c r="A17" s="10" t="s">
        <v>10</v>
      </c>
      <c r="B17" s="40" t="s">
        <v>55</v>
      </c>
      <c r="C17" s="40"/>
      <c r="D17" s="40"/>
      <c r="E17" s="40"/>
      <c r="F17" s="40"/>
      <c r="G17" s="40"/>
      <c r="H17" s="41">
        <f>'Predračun sklop 2 OBR-2.2'!I19</f>
        <v>0</v>
      </c>
      <c r="I17" s="42"/>
      <c r="J17" s="43"/>
    </row>
    <row r="18" spans="1:10" s="11" customFormat="1" ht="24.75" customHeight="1">
      <c r="A18" s="10" t="s">
        <v>21</v>
      </c>
      <c r="B18" s="40" t="s">
        <v>44</v>
      </c>
      <c r="C18" s="40"/>
      <c r="D18" s="40"/>
      <c r="E18" s="40"/>
      <c r="F18" s="40"/>
      <c r="G18" s="40"/>
      <c r="H18" s="41">
        <f>'Predračun sklop 3 OBR-2.3'!I18</f>
        <v>0</v>
      </c>
      <c r="I18" s="42"/>
      <c r="J18" s="43"/>
    </row>
    <row r="19" spans="1:10" s="6" customFormat="1" ht="12.75"/>
    <row r="20" spans="1:10" s="6" customFormat="1" ht="12.75">
      <c r="A20" s="35" t="s">
        <v>11</v>
      </c>
      <c r="B20" s="35"/>
    </row>
    <row r="21" spans="1:10" s="6" customFormat="1" ht="12.75">
      <c r="A21" s="38" t="s">
        <v>12</v>
      </c>
      <c r="B21" s="37" t="s">
        <v>42</v>
      </c>
      <c r="C21" s="37"/>
      <c r="D21" s="37"/>
      <c r="E21" s="37"/>
      <c r="F21" s="37"/>
      <c r="G21" s="37"/>
      <c r="H21" s="37"/>
      <c r="I21" s="37"/>
      <c r="J21" s="37"/>
    </row>
    <row r="22" spans="1:10" s="6" customFormat="1" ht="32.25" customHeight="1">
      <c r="A22" s="38"/>
      <c r="B22" s="37"/>
      <c r="C22" s="37"/>
      <c r="D22" s="37"/>
      <c r="E22" s="37"/>
      <c r="F22" s="37"/>
      <c r="G22" s="37"/>
      <c r="H22" s="37"/>
      <c r="I22" s="37"/>
      <c r="J22" s="37"/>
    </row>
    <row r="23" spans="1:10" s="6" customFormat="1" ht="12.75">
      <c r="A23" s="38" t="s">
        <v>12</v>
      </c>
      <c r="B23" s="37" t="s">
        <v>13</v>
      </c>
      <c r="C23" s="37"/>
      <c r="D23" s="37"/>
      <c r="E23" s="37"/>
      <c r="F23" s="37"/>
      <c r="G23" s="37"/>
      <c r="H23" s="37"/>
      <c r="I23" s="37"/>
      <c r="J23" s="37"/>
    </row>
    <row r="24" spans="1:10" s="6" customFormat="1" ht="12.75">
      <c r="A24" s="38"/>
      <c r="B24" s="37"/>
      <c r="C24" s="37"/>
      <c r="D24" s="37"/>
      <c r="E24" s="37"/>
      <c r="F24" s="37"/>
      <c r="G24" s="37"/>
      <c r="H24" s="37"/>
      <c r="I24" s="37"/>
      <c r="J24" s="37"/>
    </row>
    <row r="25" spans="1:10" s="6" customFormat="1" ht="12.75"/>
    <row r="26" spans="1:10" s="6" customFormat="1" ht="12.75"/>
    <row r="27" spans="1:10" s="6" customFormat="1" ht="12.75"/>
    <row r="28" spans="1:10" s="6" customFormat="1" ht="15" customHeight="1">
      <c r="A28" s="34" t="s">
        <v>14</v>
      </c>
      <c r="B28" s="34"/>
      <c r="C28" s="34"/>
      <c r="D28" s="34"/>
      <c r="E28" s="34"/>
      <c r="F28" s="34"/>
      <c r="G28" s="34"/>
      <c r="H28" s="36"/>
      <c r="I28" s="36"/>
      <c r="J28" s="36"/>
    </row>
    <row r="29" spans="1:10" s="6" customFormat="1" ht="12.75"/>
    <row r="30" spans="1:10" s="6" customFormat="1" ht="15" customHeight="1">
      <c r="A30" s="34" t="s">
        <v>15</v>
      </c>
      <c r="B30" s="34"/>
      <c r="C30" s="34"/>
      <c r="D30" s="34"/>
      <c r="E30" s="34"/>
      <c r="F30" s="34"/>
      <c r="G30" s="34"/>
      <c r="H30" s="33"/>
      <c r="I30" s="33"/>
      <c r="J30" s="33"/>
    </row>
    <row r="31" spans="1:10" s="6" customFormat="1" ht="12.75"/>
    <row r="32" spans="1:10" s="6" customFormat="1" ht="12.75"/>
    <row r="33" s="6" customFormat="1" ht="12.75"/>
    <row r="34" s="6" customFormat="1" ht="12.75"/>
  </sheetData>
  <sheetProtection algorithmName="SHA-512" hashValue="zxgcDLkcsD+7kkOKe498cq8YTuwfzvHc1UPXEZ/hw3DNEbj/XaNLyHKp49kWh9mp661UjPia0/QlkCnH4+daAQ==" saltValue="51lKCq6DTIxFFOBV/PgU2g==" spinCount="100000" sheet="1" objects="1" scenarios="1"/>
  <mergeCells count="31">
    <mergeCell ref="A13:C13"/>
    <mergeCell ref="B17:G17"/>
    <mergeCell ref="H17:J17"/>
    <mergeCell ref="B18:G18"/>
    <mergeCell ref="H18:J18"/>
    <mergeCell ref="H15:J15"/>
    <mergeCell ref="B15:G15"/>
    <mergeCell ref="B16:G16"/>
    <mergeCell ref="H16:J16"/>
    <mergeCell ref="D13:J13"/>
    <mergeCell ref="H30:J30"/>
    <mergeCell ref="A28:G28"/>
    <mergeCell ref="A30:G30"/>
    <mergeCell ref="A20:B20"/>
    <mergeCell ref="H28:J28"/>
    <mergeCell ref="B21:J22"/>
    <mergeCell ref="A21:A22"/>
    <mergeCell ref="B23:J24"/>
    <mergeCell ref="A23:A24"/>
    <mergeCell ref="A10:J10"/>
    <mergeCell ref="A2:C2"/>
    <mergeCell ref="A3:C3"/>
    <mergeCell ref="A4:C4"/>
    <mergeCell ref="A1:C1"/>
    <mergeCell ref="A6:C6"/>
    <mergeCell ref="A7:C7"/>
    <mergeCell ref="D2:F2"/>
    <mergeCell ref="D3:F3"/>
    <mergeCell ref="D4:F4"/>
    <mergeCell ref="D6:F6"/>
    <mergeCell ref="D7:F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diskovnih polj in mrežne opreme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7"/>
  <sheetViews>
    <sheetView view="pageBreakPreview" topLeftCell="A13" zoomScaleNormal="100" zoomScaleSheetLayoutView="100" workbookViewId="0">
      <selection activeCell="B29" sqref="B29:N29"/>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1" t="s">
        <v>5</v>
      </c>
      <c r="B1" s="31"/>
      <c r="C1" s="31"/>
      <c r="D1" s="12"/>
      <c r="E1" s="12"/>
      <c r="F1" s="12"/>
    </row>
    <row r="2" spans="1:14" s="5" customFormat="1" ht="27" customHeight="1">
      <c r="A2" s="27" t="s">
        <v>6</v>
      </c>
      <c r="B2" s="28"/>
      <c r="C2" s="28"/>
      <c r="D2" s="2"/>
      <c r="E2" s="4"/>
      <c r="F2" s="13"/>
      <c r="G2" s="13"/>
      <c r="H2" s="13"/>
    </row>
    <row r="3" spans="1:14" s="5" customFormat="1" ht="27" customHeight="1">
      <c r="A3" s="30" t="s">
        <v>7</v>
      </c>
      <c r="B3" s="30"/>
      <c r="C3" s="27"/>
      <c r="D3" s="2"/>
      <c r="E3" s="4"/>
      <c r="F3" s="4"/>
      <c r="G3" s="4"/>
      <c r="H3" s="4"/>
    </row>
    <row r="4" spans="1:14" s="5" customFormat="1" ht="27" customHeight="1">
      <c r="A4" s="30" t="s">
        <v>8</v>
      </c>
      <c r="B4" s="30"/>
      <c r="C4" s="27"/>
      <c r="D4" s="2"/>
      <c r="E4" s="4"/>
      <c r="F4" s="4"/>
      <c r="G4" s="4"/>
      <c r="H4" s="4"/>
    </row>
    <row r="5" spans="1:14" s="6" customFormat="1">
      <c r="D5" s="4"/>
      <c r="E5" s="4"/>
      <c r="F5" s="4"/>
      <c r="G5" s="4"/>
      <c r="H5" s="4"/>
    </row>
    <row r="6" spans="1:14" s="6" customFormat="1" ht="16.5" customHeight="1">
      <c r="A6" s="30" t="s">
        <v>0</v>
      </c>
      <c r="B6" s="30"/>
      <c r="C6" s="27"/>
      <c r="D6" s="2"/>
      <c r="E6" s="4"/>
      <c r="F6" s="4"/>
      <c r="G6" s="4"/>
      <c r="H6" s="4"/>
    </row>
    <row r="7" spans="1:14" s="6" customFormat="1" ht="17.25" customHeight="1">
      <c r="A7" s="30" t="s">
        <v>1</v>
      </c>
      <c r="B7" s="30"/>
      <c r="C7" s="27"/>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2" t="s">
        <v>36</v>
      </c>
      <c r="B10" s="52"/>
      <c r="C10" s="52"/>
      <c r="D10" s="52"/>
      <c r="E10" s="52"/>
      <c r="F10" s="52"/>
      <c r="G10" s="52"/>
      <c r="H10" s="52"/>
      <c r="I10" s="52"/>
      <c r="J10" s="52"/>
      <c r="K10" s="52"/>
      <c r="L10" s="52"/>
      <c r="M10" s="52"/>
      <c r="N10" s="52"/>
    </row>
    <row r="11" spans="1:14" ht="23.25" customHeight="1">
      <c r="A11" s="52"/>
      <c r="B11" s="52"/>
      <c r="C11" s="52"/>
      <c r="D11" s="52"/>
      <c r="E11" s="52"/>
      <c r="F11" s="52"/>
      <c r="G11" s="52"/>
      <c r="H11" s="52"/>
      <c r="I11" s="52"/>
      <c r="J11" s="52"/>
      <c r="K11" s="52"/>
      <c r="L11" s="52"/>
      <c r="M11" s="52"/>
      <c r="N11" s="52"/>
    </row>
    <row r="12" spans="1:14" ht="23.25">
      <c r="A12" s="14"/>
      <c r="B12" s="14"/>
      <c r="C12" s="14"/>
      <c r="D12" s="14"/>
      <c r="E12" s="14"/>
      <c r="F12" s="14"/>
      <c r="G12" s="14"/>
      <c r="H12" s="14"/>
      <c r="I12" s="14"/>
      <c r="J12" s="14"/>
      <c r="K12" s="14"/>
      <c r="L12" s="14"/>
      <c r="M12" s="14"/>
      <c r="N12" s="14"/>
    </row>
    <row r="13" spans="1:14" s="6" customFormat="1" ht="15.75">
      <c r="A13" s="53" t="s">
        <v>41</v>
      </c>
      <c r="B13" s="53"/>
      <c r="C13" s="53"/>
      <c r="D13" s="53"/>
      <c r="E13" s="53"/>
      <c r="F13" s="53"/>
      <c r="G13" s="53"/>
      <c r="H13" s="53"/>
      <c r="I13" s="53"/>
      <c r="J13" s="53"/>
      <c r="K13" s="53"/>
      <c r="L13" s="53"/>
      <c r="M13" s="53"/>
      <c r="N13" s="53"/>
    </row>
    <row r="15" spans="1:14" s="6" customFormat="1" ht="38.25">
      <c r="A15" s="15" t="s">
        <v>3</v>
      </c>
      <c r="B15" s="54" t="s">
        <v>19</v>
      </c>
      <c r="C15" s="55"/>
      <c r="D15" s="56"/>
      <c r="E15" s="15" t="s">
        <v>18</v>
      </c>
      <c r="F15" s="15" t="s">
        <v>17</v>
      </c>
      <c r="G15" s="15" t="s">
        <v>16</v>
      </c>
      <c r="H15" s="15" t="s">
        <v>24</v>
      </c>
      <c r="I15" s="16" t="s">
        <v>27</v>
      </c>
      <c r="J15" s="48" t="s">
        <v>25</v>
      </c>
      <c r="K15" s="48"/>
      <c r="L15" s="48"/>
      <c r="M15" s="58" t="s">
        <v>26</v>
      </c>
      <c r="N15" s="59"/>
    </row>
    <row r="16" spans="1:14" s="6" customFormat="1" ht="28.5" customHeight="1">
      <c r="A16" s="17" t="s">
        <v>9</v>
      </c>
      <c r="B16" s="40" t="s">
        <v>46</v>
      </c>
      <c r="C16" s="40"/>
      <c r="D16" s="40"/>
      <c r="E16" s="18" t="s">
        <v>45</v>
      </c>
      <c r="F16" s="18">
        <v>1</v>
      </c>
      <c r="G16" s="1">
        <v>0</v>
      </c>
      <c r="H16" s="25">
        <v>0.22</v>
      </c>
      <c r="I16" s="19">
        <f>F16*G16</f>
        <v>0</v>
      </c>
      <c r="J16" s="49">
        <f>I16*H16</f>
        <v>0</v>
      </c>
      <c r="K16" s="49"/>
      <c r="L16" s="49"/>
      <c r="M16" s="49">
        <f>I16+J16</f>
        <v>0</v>
      </c>
      <c r="N16" s="49"/>
    </row>
    <row r="17" spans="1:14" s="6" customFormat="1" ht="28.5" customHeight="1">
      <c r="A17" s="23" t="s">
        <v>10</v>
      </c>
      <c r="B17" s="40" t="s">
        <v>47</v>
      </c>
      <c r="C17" s="40"/>
      <c r="D17" s="40"/>
      <c r="E17" s="18" t="s">
        <v>23</v>
      </c>
      <c r="F17" s="18">
        <v>2</v>
      </c>
      <c r="G17" s="1">
        <v>0</v>
      </c>
      <c r="H17" s="25">
        <v>0.22</v>
      </c>
      <c r="I17" s="19">
        <f>F17*G17</f>
        <v>0</v>
      </c>
      <c r="J17" s="49">
        <f>I17*H17</f>
        <v>0</v>
      </c>
      <c r="K17" s="49"/>
      <c r="L17" s="49"/>
      <c r="M17" s="49">
        <f>I17+J17</f>
        <v>0</v>
      </c>
      <c r="N17" s="49"/>
    </row>
    <row r="18" spans="1:14" s="6" customFormat="1" ht="28.5" customHeight="1">
      <c r="A18" s="23" t="s">
        <v>21</v>
      </c>
      <c r="B18" s="40" t="s">
        <v>48</v>
      </c>
      <c r="C18" s="40"/>
      <c r="D18" s="40"/>
      <c r="E18" s="18" t="s">
        <v>45</v>
      </c>
      <c r="F18" s="18">
        <v>1</v>
      </c>
      <c r="G18" s="1">
        <v>0</v>
      </c>
      <c r="H18" s="25">
        <v>0.22</v>
      </c>
      <c r="I18" s="19">
        <f t="shared" ref="I18:I20" si="0">F18*G18</f>
        <v>0</v>
      </c>
      <c r="J18" s="49">
        <f t="shared" ref="J18:J20" si="1">I18*H18</f>
        <v>0</v>
      </c>
      <c r="K18" s="49"/>
      <c r="L18" s="49"/>
      <c r="M18" s="49">
        <f t="shared" ref="M18:M20" si="2">I18+J18</f>
        <v>0</v>
      </c>
      <c r="N18" s="49"/>
    </row>
    <row r="19" spans="1:14" s="6" customFormat="1" ht="28.5" customHeight="1">
      <c r="A19" s="23" t="s">
        <v>22</v>
      </c>
      <c r="B19" s="40" t="s">
        <v>49</v>
      </c>
      <c r="C19" s="40"/>
      <c r="D19" s="40"/>
      <c r="E19" s="18" t="s">
        <v>45</v>
      </c>
      <c r="F19" s="18">
        <v>1</v>
      </c>
      <c r="G19" s="1">
        <v>0</v>
      </c>
      <c r="H19" s="25">
        <v>0.22</v>
      </c>
      <c r="I19" s="19">
        <f t="shared" si="0"/>
        <v>0</v>
      </c>
      <c r="J19" s="49">
        <f t="shared" si="1"/>
        <v>0</v>
      </c>
      <c r="K19" s="49"/>
      <c r="L19" s="49"/>
      <c r="M19" s="49">
        <f t="shared" si="2"/>
        <v>0</v>
      </c>
      <c r="N19" s="49"/>
    </row>
    <row r="20" spans="1:14" s="6" customFormat="1" ht="28.5" customHeight="1">
      <c r="A20" s="23" t="s">
        <v>39</v>
      </c>
      <c r="B20" s="40" t="s">
        <v>56</v>
      </c>
      <c r="C20" s="40"/>
      <c r="D20" s="40"/>
      <c r="E20" s="18" t="s">
        <v>45</v>
      </c>
      <c r="F20" s="18">
        <v>1</v>
      </c>
      <c r="G20" s="1">
        <v>0</v>
      </c>
      <c r="H20" s="25">
        <v>0.22</v>
      </c>
      <c r="I20" s="19">
        <f t="shared" si="0"/>
        <v>0</v>
      </c>
      <c r="J20" s="49">
        <f t="shared" si="1"/>
        <v>0</v>
      </c>
      <c r="K20" s="49"/>
      <c r="L20" s="49"/>
      <c r="M20" s="49">
        <f t="shared" si="2"/>
        <v>0</v>
      </c>
      <c r="N20" s="49"/>
    </row>
    <row r="21" spans="1:14" s="6" customFormat="1" ht="28.5" customHeight="1">
      <c r="G21" s="57" t="s">
        <v>28</v>
      </c>
      <c r="H21" s="57"/>
      <c r="I21" s="20">
        <f>SUM(I16:I20)</f>
        <v>0</v>
      </c>
      <c r="J21" s="49">
        <f>SUM(J16:J20)</f>
        <v>0</v>
      </c>
      <c r="K21" s="49"/>
      <c r="L21" s="49"/>
      <c r="M21" s="49">
        <f>I21+J21</f>
        <v>0</v>
      </c>
      <c r="N21" s="49"/>
    </row>
    <row r="22" spans="1:14" ht="28.5" customHeight="1"/>
    <row r="23" spans="1:14" s="6" customFormat="1" ht="24" customHeight="1">
      <c r="A23" s="15" t="s">
        <v>3</v>
      </c>
      <c r="B23" s="54" t="s">
        <v>19</v>
      </c>
      <c r="C23" s="55"/>
      <c r="D23" s="56"/>
      <c r="E23" s="62" t="s">
        <v>29</v>
      </c>
      <c r="F23" s="62"/>
      <c r="G23" s="62"/>
      <c r="H23" s="62"/>
      <c r="I23" s="62" t="s">
        <v>30</v>
      </c>
      <c r="J23" s="62"/>
      <c r="K23" s="62"/>
      <c r="L23" s="62"/>
      <c r="M23" s="62"/>
      <c r="N23" s="62"/>
    </row>
    <row r="24" spans="1:14" s="6" customFormat="1" ht="28.5" customHeight="1">
      <c r="A24" s="17" t="s">
        <v>9</v>
      </c>
      <c r="B24" s="40" t="s">
        <v>46</v>
      </c>
      <c r="C24" s="40"/>
      <c r="D24" s="40"/>
      <c r="E24" s="63"/>
      <c r="F24" s="63"/>
      <c r="G24" s="63"/>
      <c r="H24" s="63"/>
      <c r="I24" s="63"/>
      <c r="J24" s="63"/>
      <c r="K24" s="63"/>
      <c r="L24" s="63"/>
      <c r="M24" s="63"/>
      <c r="N24" s="63"/>
    </row>
    <row r="25" spans="1:14" s="6" customFormat="1" ht="28.5" customHeight="1">
      <c r="A25" s="23" t="s">
        <v>10</v>
      </c>
      <c r="B25" s="40" t="s">
        <v>47</v>
      </c>
      <c r="C25" s="40"/>
      <c r="D25" s="40"/>
      <c r="E25" s="63"/>
      <c r="F25" s="63"/>
      <c r="G25" s="63"/>
      <c r="H25" s="63"/>
      <c r="I25" s="63"/>
      <c r="J25" s="63"/>
      <c r="K25" s="63"/>
      <c r="L25" s="63"/>
      <c r="M25" s="63"/>
      <c r="N25" s="63"/>
    </row>
    <row r="26" spans="1:14" s="6" customFormat="1" ht="12.75"/>
    <row r="27" spans="1:14" s="6" customFormat="1" ht="11.25" customHeight="1">
      <c r="A27" s="50" t="s">
        <v>20</v>
      </c>
      <c r="B27" s="50"/>
      <c r="C27" s="21"/>
      <c r="D27" s="21"/>
      <c r="E27" s="21"/>
      <c r="F27" s="21"/>
      <c r="G27" s="21"/>
      <c r="H27" s="21"/>
      <c r="I27" s="21"/>
      <c r="J27" s="21"/>
      <c r="K27" s="21"/>
      <c r="L27" s="21"/>
      <c r="M27" s="21"/>
      <c r="N27" s="21"/>
    </row>
    <row r="28" spans="1:14" s="6" customFormat="1" ht="18.75" customHeight="1">
      <c r="A28" s="22" t="s">
        <v>12</v>
      </c>
      <c r="B28" s="51" t="s">
        <v>31</v>
      </c>
      <c r="C28" s="51"/>
      <c r="D28" s="51"/>
      <c r="E28" s="51"/>
      <c r="F28" s="51"/>
      <c r="G28" s="51"/>
      <c r="H28" s="51"/>
      <c r="I28" s="51"/>
      <c r="J28" s="51"/>
      <c r="K28" s="51"/>
      <c r="L28" s="51"/>
      <c r="M28" s="51"/>
      <c r="N28" s="51"/>
    </row>
    <row r="29" spans="1:14" s="6" customFormat="1" ht="29.25" customHeight="1">
      <c r="A29" s="22" t="s">
        <v>12</v>
      </c>
      <c r="B29" s="51" t="s">
        <v>32</v>
      </c>
      <c r="C29" s="51"/>
      <c r="D29" s="51"/>
      <c r="E29" s="51"/>
      <c r="F29" s="51"/>
      <c r="G29" s="51"/>
      <c r="H29" s="51"/>
      <c r="I29" s="51"/>
      <c r="J29" s="51"/>
      <c r="K29" s="51"/>
      <c r="L29" s="51"/>
      <c r="M29" s="51"/>
      <c r="N29" s="51"/>
    </row>
    <row r="30" spans="1:14" s="6" customFormat="1" ht="30" customHeight="1">
      <c r="A30" s="22" t="s">
        <v>12</v>
      </c>
      <c r="B30" s="51" t="s">
        <v>33</v>
      </c>
      <c r="C30" s="51"/>
      <c r="D30" s="51"/>
      <c r="E30" s="51"/>
      <c r="F30" s="51"/>
      <c r="G30" s="51"/>
      <c r="H30" s="51"/>
      <c r="I30" s="51"/>
      <c r="J30" s="51"/>
      <c r="K30" s="51"/>
      <c r="L30" s="51"/>
      <c r="M30" s="51"/>
      <c r="N30" s="51"/>
    </row>
    <row r="31" spans="1:14" s="6" customFormat="1" ht="89.25" customHeight="1">
      <c r="A31" s="22" t="s">
        <v>12</v>
      </c>
      <c r="B31" s="51" t="s">
        <v>38</v>
      </c>
      <c r="C31" s="51"/>
      <c r="D31" s="51"/>
      <c r="E31" s="51"/>
      <c r="F31" s="51"/>
      <c r="G31" s="51"/>
      <c r="H31" s="51"/>
      <c r="I31" s="51"/>
      <c r="J31" s="51"/>
      <c r="K31" s="51"/>
      <c r="L31" s="51"/>
      <c r="M31" s="51"/>
      <c r="N31" s="51"/>
    </row>
    <row r="32" spans="1:14" s="6" customFormat="1" ht="12.75"/>
    <row r="33" spans="1:14" s="6" customFormat="1" ht="12.75"/>
    <row r="34" spans="1:14" s="6" customFormat="1" ht="12.75"/>
    <row r="35" spans="1:14" s="6" customFormat="1" ht="15" customHeight="1">
      <c r="A35" s="34" t="s">
        <v>14</v>
      </c>
      <c r="B35" s="34"/>
      <c r="C35" s="34"/>
      <c r="D35" s="34"/>
      <c r="E35" s="34"/>
      <c r="F35" s="34"/>
      <c r="G35" s="34"/>
      <c r="H35" s="34"/>
      <c r="I35" s="60"/>
      <c r="J35" s="60"/>
      <c r="K35" s="60"/>
      <c r="L35" s="60"/>
      <c r="M35" s="60"/>
      <c r="N35" s="60"/>
    </row>
    <row r="36" spans="1:14" s="6" customFormat="1" ht="12.75"/>
    <row r="37" spans="1:14" s="6" customFormat="1" ht="15" customHeight="1">
      <c r="A37" s="34" t="s">
        <v>15</v>
      </c>
      <c r="B37" s="34"/>
      <c r="C37" s="34"/>
      <c r="D37" s="34"/>
      <c r="E37" s="34"/>
      <c r="F37" s="34"/>
      <c r="G37" s="34"/>
      <c r="H37" s="34"/>
      <c r="I37" s="61"/>
      <c r="J37" s="61"/>
      <c r="K37" s="61"/>
      <c r="L37" s="61"/>
      <c r="M37" s="61"/>
      <c r="N37" s="61"/>
    </row>
  </sheetData>
  <sheetProtection algorithmName="SHA-512" hashValue="yrzC0Z/Pn983QRNhwKf47Ada96n3Phr/d4XSneOyVeioV5k7GABks3ldvQOFyIv9rerhsJW6sKHbcijpz+mt4g==" saltValue="72PI7wb24mSVJkbRfKj37g==" spinCount="100000" sheet="1" objects="1" scenarios="1"/>
  <mergeCells count="47">
    <mergeCell ref="M20:N20"/>
    <mergeCell ref="A35:H35"/>
    <mergeCell ref="I35:N35"/>
    <mergeCell ref="A37:H37"/>
    <mergeCell ref="I37:N37"/>
    <mergeCell ref="E23:H23"/>
    <mergeCell ref="I23:N23"/>
    <mergeCell ref="E24:H24"/>
    <mergeCell ref="I24:N24"/>
    <mergeCell ref="B29:N29"/>
    <mergeCell ref="B30:N30"/>
    <mergeCell ref="B31:N31"/>
    <mergeCell ref="B25:D25"/>
    <mergeCell ref="E25:H25"/>
    <mergeCell ref="I25:N25"/>
    <mergeCell ref="A10:N11"/>
    <mergeCell ref="A13:N13"/>
    <mergeCell ref="B23:D23"/>
    <mergeCell ref="B24:D24"/>
    <mergeCell ref="A1:C1"/>
    <mergeCell ref="A2:C2"/>
    <mergeCell ref="A3:C3"/>
    <mergeCell ref="A4:C4"/>
    <mergeCell ref="A6:C6"/>
    <mergeCell ref="A7:C7"/>
    <mergeCell ref="B16:D16"/>
    <mergeCell ref="J21:L21"/>
    <mergeCell ref="M21:N21"/>
    <mergeCell ref="G21:H21"/>
    <mergeCell ref="B15:D15"/>
    <mergeCell ref="M15:N15"/>
    <mergeCell ref="J15:L15"/>
    <mergeCell ref="J16:L16"/>
    <mergeCell ref="M16:N16"/>
    <mergeCell ref="A27:B27"/>
    <mergeCell ref="B28:N28"/>
    <mergeCell ref="B17:D17"/>
    <mergeCell ref="J17:L17"/>
    <mergeCell ref="M17:N17"/>
    <mergeCell ref="B18:D18"/>
    <mergeCell ref="J18:L18"/>
    <mergeCell ref="M18:N18"/>
    <mergeCell ref="B19:D19"/>
    <mergeCell ref="J19:L19"/>
    <mergeCell ref="M19:N19"/>
    <mergeCell ref="B20:D20"/>
    <mergeCell ref="J20:L20"/>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Nabava diskovnih polj in mrežne opreme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C650D-D8A7-4C42-A346-4ACB10499965}">
  <dimension ref="A1:N35"/>
  <sheetViews>
    <sheetView view="pageBreakPreview" topLeftCell="A13" zoomScale="115" zoomScaleNormal="100" zoomScaleSheetLayoutView="115" workbookViewId="0">
      <selection activeCell="J19" sqref="J19:L19"/>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1" t="s">
        <v>5</v>
      </c>
      <c r="B1" s="31"/>
      <c r="C1" s="31"/>
      <c r="D1" s="12"/>
      <c r="E1" s="12"/>
      <c r="F1" s="12"/>
    </row>
    <row r="2" spans="1:14" s="5" customFormat="1" ht="27" customHeight="1">
      <c r="A2" s="27" t="s">
        <v>6</v>
      </c>
      <c r="B2" s="28"/>
      <c r="C2" s="28"/>
      <c r="D2" s="2"/>
      <c r="E2" s="4"/>
      <c r="F2" s="13"/>
      <c r="G2" s="13"/>
      <c r="H2" s="13"/>
    </row>
    <row r="3" spans="1:14" s="5" customFormat="1" ht="27" customHeight="1">
      <c r="A3" s="30" t="s">
        <v>7</v>
      </c>
      <c r="B3" s="30"/>
      <c r="C3" s="27"/>
      <c r="D3" s="2"/>
      <c r="E3" s="4"/>
      <c r="F3" s="4"/>
      <c r="G3" s="4"/>
      <c r="H3" s="4"/>
    </row>
    <row r="4" spans="1:14" s="5" customFormat="1" ht="27" customHeight="1">
      <c r="A4" s="30" t="s">
        <v>8</v>
      </c>
      <c r="B4" s="30"/>
      <c r="C4" s="27"/>
      <c r="D4" s="2"/>
      <c r="E4" s="4"/>
      <c r="F4" s="4"/>
      <c r="G4" s="4"/>
      <c r="H4" s="4"/>
    </row>
    <row r="5" spans="1:14" s="6" customFormat="1">
      <c r="D5" s="4"/>
      <c r="E5" s="4"/>
      <c r="F5" s="4"/>
      <c r="G5" s="4"/>
      <c r="H5" s="4"/>
    </row>
    <row r="6" spans="1:14" s="6" customFormat="1" ht="16.5" customHeight="1">
      <c r="A6" s="30" t="s">
        <v>0</v>
      </c>
      <c r="B6" s="30"/>
      <c r="C6" s="27"/>
      <c r="D6" s="2"/>
      <c r="E6" s="4"/>
      <c r="F6" s="4"/>
      <c r="G6" s="4"/>
      <c r="H6" s="4"/>
    </row>
    <row r="7" spans="1:14" s="6" customFormat="1" ht="17.25" customHeight="1">
      <c r="A7" s="30" t="s">
        <v>1</v>
      </c>
      <c r="B7" s="30"/>
      <c r="C7" s="27"/>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2" t="s">
        <v>37</v>
      </c>
      <c r="B10" s="52"/>
      <c r="C10" s="52"/>
      <c r="D10" s="52"/>
      <c r="E10" s="52"/>
      <c r="F10" s="52"/>
      <c r="G10" s="52"/>
      <c r="H10" s="52"/>
      <c r="I10" s="52"/>
      <c r="J10" s="52"/>
      <c r="K10" s="52"/>
      <c r="L10" s="52"/>
      <c r="M10" s="52"/>
      <c r="N10" s="52"/>
    </row>
    <row r="11" spans="1:14" ht="23.25" customHeight="1">
      <c r="A11" s="52"/>
      <c r="B11" s="52"/>
      <c r="C11" s="52"/>
      <c r="D11" s="52"/>
      <c r="E11" s="52"/>
      <c r="F11" s="52"/>
      <c r="G11" s="52"/>
      <c r="H11" s="52"/>
      <c r="I11" s="52"/>
      <c r="J11" s="52"/>
      <c r="K11" s="52"/>
      <c r="L11" s="52"/>
      <c r="M11" s="52"/>
      <c r="N11" s="52"/>
    </row>
    <row r="12" spans="1:14" ht="23.25">
      <c r="A12" s="14"/>
      <c r="B12" s="14"/>
      <c r="C12" s="14"/>
      <c r="D12" s="14"/>
      <c r="E12" s="14"/>
      <c r="F12" s="14"/>
      <c r="G12" s="14"/>
      <c r="H12" s="14"/>
      <c r="I12" s="14"/>
      <c r="J12" s="14"/>
      <c r="K12" s="14"/>
      <c r="L12" s="14"/>
      <c r="M12" s="14"/>
      <c r="N12" s="14"/>
    </row>
    <row r="13" spans="1:14" s="6" customFormat="1" ht="15.75">
      <c r="A13" s="53" t="s">
        <v>41</v>
      </c>
      <c r="B13" s="53"/>
      <c r="C13" s="53"/>
      <c r="D13" s="53"/>
      <c r="E13" s="53"/>
      <c r="F13" s="53"/>
      <c r="G13" s="53"/>
      <c r="H13" s="53"/>
      <c r="I13" s="53"/>
      <c r="J13" s="53"/>
      <c r="K13" s="53"/>
      <c r="L13" s="53"/>
      <c r="M13" s="53"/>
      <c r="N13" s="53"/>
    </row>
    <row r="15" spans="1:14" s="6" customFormat="1" ht="38.25">
      <c r="A15" s="15" t="s">
        <v>3</v>
      </c>
      <c r="B15" s="54" t="s">
        <v>19</v>
      </c>
      <c r="C15" s="55"/>
      <c r="D15" s="56"/>
      <c r="E15" s="15" t="s">
        <v>18</v>
      </c>
      <c r="F15" s="15" t="s">
        <v>17</v>
      </c>
      <c r="G15" s="15" t="s">
        <v>16</v>
      </c>
      <c r="H15" s="15" t="s">
        <v>24</v>
      </c>
      <c r="I15" s="16" t="s">
        <v>27</v>
      </c>
      <c r="J15" s="48" t="s">
        <v>25</v>
      </c>
      <c r="K15" s="48"/>
      <c r="L15" s="48"/>
      <c r="M15" s="58" t="s">
        <v>26</v>
      </c>
      <c r="N15" s="59"/>
    </row>
    <row r="16" spans="1:14" s="6" customFormat="1" ht="28.5" customHeight="1">
      <c r="A16" s="23" t="s">
        <v>9</v>
      </c>
      <c r="B16" s="64" t="s">
        <v>50</v>
      </c>
      <c r="C16" s="65"/>
      <c r="D16" s="66"/>
      <c r="E16" s="18" t="s">
        <v>45</v>
      </c>
      <c r="F16" s="18">
        <v>45</v>
      </c>
      <c r="G16" s="1">
        <v>0</v>
      </c>
      <c r="H16" s="3">
        <v>0.22</v>
      </c>
      <c r="I16" s="19">
        <f>F16*G16</f>
        <v>0</v>
      </c>
      <c r="J16" s="67">
        <f>I16*H16</f>
        <v>0</v>
      </c>
      <c r="K16" s="68"/>
      <c r="L16" s="69"/>
      <c r="M16" s="67">
        <f>I16+J16</f>
        <v>0</v>
      </c>
      <c r="N16" s="69"/>
    </row>
    <row r="17" spans="1:14" s="6" customFormat="1" ht="28.5" customHeight="1">
      <c r="A17" s="24" t="s">
        <v>10</v>
      </c>
      <c r="B17" s="64" t="s">
        <v>54</v>
      </c>
      <c r="C17" s="65"/>
      <c r="D17" s="66"/>
      <c r="E17" s="18" t="s">
        <v>45</v>
      </c>
      <c r="F17" s="18">
        <v>1</v>
      </c>
      <c r="G17" s="1">
        <v>0</v>
      </c>
      <c r="H17" s="3">
        <v>0.22</v>
      </c>
      <c r="I17" s="19">
        <f>F17*G17</f>
        <v>0</v>
      </c>
      <c r="J17" s="67">
        <f>I17*H17</f>
        <v>0</v>
      </c>
      <c r="K17" s="68"/>
      <c r="L17" s="69"/>
      <c r="M17" s="67">
        <f>I17+J17</f>
        <v>0</v>
      </c>
      <c r="N17" s="69"/>
    </row>
    <row r="18" spans="1:14" s="6" customFormat="1" ht="28.5" customHeight="1">
      <c r="A18" s="24" t="s">
        <v>21</v>
      </c>
      <c r="B18" s="64" t="s">
        <v>52</v>
      </c>
      <c r="C18" s="65"/>
      <c r="D18" s="66"/>
      <c r="E18" s="18" t="s">
        <v>45</v>
      </c>
      <c r="F18" s="18">
        <v>1</v>
      </c>
      <c r="G18" s="1">
        <v>0</v>
      </c>
      <c r="H18" s="3">
        <v>0.22</v>
      </c>
      <c r="I18" s="19">
        <f>F18*G18</f>
        <v>0</v>
      </c>
      <c r="J18" s="67">
        <f>I18*H18</f>
        <v>0</v>
      </c>
      <c r="K18" s="68"/>
      <c r="L18" s="69"/>
      <c r="M18" s="67">
        <f>I18+J18</f>
        <v>0</v>
      </c>
      <c r="N18" s="69"/>
    </row>
    <row r="19" spans="1:14" s="6" customFormat="1" ht="28.5" customHeight="1">
      <c r="G19" s="57" t="s">
        <v>28</v>
      </c>
      <c r="H19" s="57"/>
      <c r="I19" s="20">
        <f>SUM(I16:I18)</f>
        <v>0</v>
      </c>
      <c r="J19" s="49">
        <f>SUM(J16:J18)</f>
        <v>0</v>
      </c>
      <c r="K19" s="49"/>
      <c r="L19" s="49"/>
      <c r="M19" s="49">
        <f>I19+J19</f>
        <v>0</v>
      </c>
      <c r="N19" s="49"/>
    </row>
    <row r="20" spans="1:14" ht="28.5" customHeight="1"/>
    <row r="21" spans="1:14" s="6" customFormat="1" ht="24" customHeight="1">
      <c r="A21" s="15" t="s">
        <v>3</v>
      </c>
      <c r="B21" s="54" t="s">
        <v>19</v>
      </c>
      <c r="C21" s="55"/>
      <c r="D21" s="56"/>
      <c r="E21" s="73" t="s">
        <v>29</v>
      </c>
      <c r="F21" s="74"/>
      <c r="G21" s="74"/>
      <c r="H21" s="75"/>
      <c r="I21" s="73" t="s">
        <v>30</v>
      </c>
      <c r="J21" s="74"/>
      <c r="K21" s="74"/>
      <c r="L21" s="74"/>
      <c r="M21" s="74"/>
      <c r="N21" s="75"/>
    </row>
    <row r="22" spans="1:14" s="6" customFormat="1" ht="28.5" customHeight="1">
      <c r="A22" s="24" t="s">
        <v>9</v>
      </c>
      <c r="B22" s="64" t="s">
        <v>50</v>
      </c>
      <c r="C22" s="65"/>
      <c r="D22" s="66"/>
      <c r="E22" s="70"/>
      <c r="F22" s="71"/>
      <c r="G22" s="71"/>
      <c r="H22" s="72"/>
      <c r="I22" s="70"/>
      <c r="J22" s="71"/>
      <c r="K22" s="71"/>
      <c r="L22" s="71"/>
      <c r="M22" s="71"/>
      <c r="N22" s="72"/>
    </row>
    <row r="23" spans="1:14" s="6" customFormat="1" ht="28.5" customHeight="1">
      <c r="A23" s="24" t="s">
        <v>10</v>
      </c>
      <c r="B23" s="64" t="s">
        <v>54</v>
      </c>
      <c r="C23" s="65"/>
      <c r="D23" s="66"/>
      <c r="E23" s="70"/>
      <c r="F23" s="71"/>
      <c r="G23" s="71"/>
      <c r="H23" s="72"/>
      <c r="I23" s="70"/>
      <c r="J23" s="71"/>
      <c r="K23" s="71"/>
      <c r="L23" s="71"/>
      <c r="M23" s="71"/>
      <c r="N23" s="72"/>
    </row>
    <row r="24" spans="1:14" s="6" customFormat="1" ht="12.75"/>
    <row r="25" spans="1:14" s="6" customFormat="1" ht="11.25" customHeight="1">
      <c r="A25" s="50" t="s">
        <v>20</v>
      </c>
      <c r="B25" s="50"/>
      <c r="C25" s="21"/>
      <c r="D25" s="21"/>
      <c r="E25" s="21"/>
      <c r="F25" s="21"/>
      <c r="G25" s="21"/>
      <c r="H25" s="21"/>
      <c r="I25" s="21"/>
      <c r="J25" s="21"/>
      <c r="K25" s="21"/>
      <c r="L25" s="21"/>
      <c r="M25" s="21"/>
      <c r="N25" s="21"/>
    </row>
    <row r="26" spans="1:14" s="6" customFormat="1" ht="18.75" customHeight="1">
      <c r="A26" s="22" t="s">
        <v>12</v>
      </c>
      <c r="B26" s="51" t="s">
        <v>31</v>
      </c>
      <c r="C26" s="51"/>
      <c r="D26" s="51"/>
      <c r="E26" s="51"/>
      <c r="F26" s="51"/>
      <c r="G26" s="51"/>
      <c r="H26" s="51"/>
      <c r="I26" s="51"/>
      <c r="J26" s="51"/>
      <c r="K26" s="51"/>
      <c r="L26" s="51"/>
      <c r="M26" s="51"/>
      <c r="N26" s="51"/>
    </row>
    <row r="27" spans="1:14" s="6" customFormat="1" ht="29.25" customHeight="1">
      <c r="A27" s="22" t="s">
        <v>12</v>
      </c>
      <c r="B27" s="51" t="s">
        <v>32</v>
      </c>
      <c r="C27" s="51"/>
      <c r="D27" s="51"/>
      <c r="E27" s="51"/>
      <c r="F27" s="51"/>
      <c r="G27" s="51"/>
      <c r="H27" s="51"/>
      <c r="I27" s="51"/>
      <c r="J27" s="51"/>
      <c r="K27" s="51"/>
      <c r="L27" s="51"/>
      <c r="M27" s="51"/>
      <c r="N27" s="51"/>
    </row>
    <row r="28" spans="1:14" s="6" customFormat="1" ht="30" customHeight="1">
      <c r="A28" s="22" t="s">
        <v>12</v>
      </c>
      <c r="B28" s="51" t="s">
        <v>33</v>
      </c>
      <c r="C28" s="51"/>
      <c r="D28" s="51"/>
      <c r="E28" s="51"/>
      <c r="F28" s="51"/>
      <c r="G28" s="51"/>
      <c r="H28" s="51"/>
      <c r="I28" s="51"/>
      <c r="J28" s="51"/>
      <c r="K28" s="51"/>
      <c r="L28" s="51"/>
      <c r="M28" s="51"/>
      <c r="N28" s="51"/>
    </row>
    <row r="29" spans="1:14" s="6" customFormat="1" ht="91.5" customHeight="1">
      <c r="A29" s="22" t="s">
        <v>12</v>
      </c>
      <c r="B29" s="51" t="s">
        <v>38</v>
      </c>
      <c r="C29" s="51"/>
      <c r="D29" s="51"/>
      <c r="E29" s="51"/>
      <c r="F29" s="51"/>
      <c r="G29" s="51"/>
      <c r="H29" s="51"/>
      <c r="I29" s="51"/>
      <c r="J29" s="51"/>
      <c r="K29" s="51"/>
      <c r="L29" s="51"/>
      <c r="M29" s="51"/>
      <c r="N29" s="51"/>
    </row>
    <row r="30" spans="1:14" s="6" customFormat="1" ht="12.75"/>
    <row r="31" spans="1:14" s="6" customFormat="1" ht="12.75"/>
    <row r="32" spans="1:14" s="6" customFormat="1" ht="12.75"/>
    <row r="33" spans="1:14" s="6" customFormat="1" ht="15" customHeight="1">
      <c r="A33" s="34" t="s">
        <v>14</v>
      </c>
      <c r="B33" s="34"/>
      <c r="C33" s="34"/>
      <c r="D33" s="34"/>
      <c r="E33" s="34"/>
      <c r="F33" s="34"/>
      <c r="G33" s="34"/>
      <c r="H33" s="34"/>
      <c r="I33" s="60"/>
      <c r="J33" s="60"/>
      <c r="K33" s="60"/>
      <c r="L33" s="60"/>
      <c r="M33" s="60"/>
      <c r="N33" s="60"/>
    </row>
    <row r="34" spans="1:14" s="6" customFormat="1" ht="12.75"/>
    <row r="35" spans="1:14" s="6" customFormat="1" ht="15" customHeight="1">
      <c r="A35" s="34" t="s">
        <v>15</v>
      </c>
      <c r="B35" s="34"/>
      <c r="C35" s="34"/>
      <c r="D35" s="34"/>
      <c r="E35" s="34"/>
      <c r="F35" s="34"/>
      <c r="G35" s="34"/>
      <c r="H35" s="34"/>
      <c r="I35" s="61"/>
      <c r="J35" s="61"/>
      <c r="K35" s="61"/>
      <c r="L35" s="61"/>
      <c r="M35" s="61"/>
      <c r="N35" s="61"/>
    </row>
  </sheetData>
  <sheetProtection algorithmName="SHA-512" hashValue="G1b9qRM5a87oFNBAIuHMZ5lVOqKG6PcDj2FPls7gwp0F2GsleVu11HMB4rcBJezYyPIJUa8pMss88zpVdKSAYg==" saltValue="PSVw2KzvZRXdLcAqKyBe6w==" spinCount="100000" sheet="1" objects="1" scenarios="1"/>
  <mergeCells count="41">
    <mergeCell ref="B28:N28"/>
    <mergeCell ref="B29:N29"/>
    <mergeCell ref="A33:H33"/>
    <mergeCell ref="I33:N33"/>
    <mergeCell ref="A35:H35"/>
    <mergeCell ref="I35:N35"/>
    <mergeCell ref="B27:N27"/>
    <mergeCell ref="G19:H19"/>
    <mergeCell ref="J19:L19"/>
    <mergeCell ref="M19:N19"/>
    <mergeCell ref="E21:H21"/>
    <mergeCell ref="I21:N21"/>
    <mergeCell ref="E23:H23"/>
    <mergeCell ref="I23:N23"/>
    <mergeCell ref="A25:B25"/>
    <mergeCell ref="B26:N26"/>
    <mergeCell ref="B21:D21"/>
    <mergeCell ref="B23:D23"/>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B17:D17"/>
    <mergeCell ref="J17:L17"/>
    <mergeCell ref="M17:N17"/>
    <mergeCell ref="B22:D22"/>
    <mergeCell ref="E22:H22"/>
    <mergeCell ref="I22:N22"/>
    <mergeCell ref="B18:D18"/>
    <mergeCell ref="J18:L18"/>
    <mergeCell ref="M18:N18"/>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&amp;R&amp;"Arial,Krepko"&amp;12OBR-2.2</oddHeader>
    <oddFooter>&amp;L&amp;"Arial,Poševno"&amp;10UKC Maribor&amp;R&amp;"Arial,Poševno"&amp;10Stran &amp;P / &amp;N
Nabava diskovnih polj in mrežne opreme</oddFooter>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30676-F4C7-4DF1-A493-2BCE806D295C}">
  <dimension ref="A1:N33"/>
  <sheetViews>
    <sheetView view="pageBreakPreview" topLeftCell="A7" zoomScale="115" zoomScaleNormal="100" zoomScaleSheetLayoutView="115" workbookViewId="0">
      <selection activeCell="J18" sqref="J18:L18"/>
    </sheetView>
  </sheetViews>
  <sheetFormatPr defaultRowHeight="14.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4.42578125" style="4" customWidth="1"/>
    <col min="11" max="11" width="2.42578125" style="4" customWidth="1"/>
    <col min="12" max="12" width="5.28515625" style="4" customWidth="1"/>
    <col min="13" max="13" width="9.140625" style="4"/>
    <col min="14" max="14" width="6.7109375" style="4" customWidth="1"/>
    <col min="15" max="16" width="9.140625" style="4" customWidth="1"/>
    <col min="17" max="16384" width="9.140625" style="4"/>
  </cols>
  <sheetData>
    <row r="1" spans="1:14" ht="15.75">
      <c r="A1" s="31" t="s">
        <v>5</v>
      </c>
      <c r="B1" s="31"/>
      <c r="C1" s="31"/>
      <c r="D1" s="12"/>
      <c r="E1" s="12"/>
      <c r="F1" s="12"/>
    </row>
    <row r="2" spans="1:14" s="5" customFormat="1" ht="27" customHeight="1">
      <c r="A2" s="27" t="s">
        <v>6</v>
      </c>
      <c r="B2" s="28"/>
      <c r="C2" s="28"/>
      <c r="D2" s="2"/>
      <c r="E2" s="4"/>
      <c r="F2" s="13"/>
      <c r="G2" s="13"/>
      <c r="H2" s="13"/>
    </row>
    <row r="3" spans="1:14" s="5" customFormat="1" ht="27" customHeight="1">
      <c r="A3" s="30" t="s">
        <v>7</v>
      </c>
      <c r="B3" s="30"/>
      <c r="C3" s="27"/>
      <c r="D3" s="2"/>
      <c r="E3" s="4"/>
      <c r="F3" s="4"/>
      <c r="G3" s="4"/>
      <c r="H3" s="4"/>
    </row>
    <row r="4" spans="1:14" s="5" customFormat="1" ht="27" customHeight="1">
      <c r="A4" s="30" t="s">
        <v>8</v>
      </c>
      <c r="B4" s="30"/>
      <c r="C4" s="27"/>
      <c r="D4" s="2"/>
      <c r="E4" s="4"/>
      <c r="F4" s="4"/>
      <c r="G4" s="4"/>
      <c r="H4" s="4"/>
    </row>
    <row r="5" spans="1:14" s="6" customFormat="1">
      <c r="D5" s="4"/>
      <c r="E5" s="4"/>
      <c r="F5" s="4"/>
      <c r="G5" s="4"/>
      <c r="H5" s="4"/>
    </row>
    <row r="6" spans="1:14" s="6" customFormat="1" ht="16.5" customHeight="1">
      <c r="A6" s="30" t="s">
        <v>0</v>
      </c>
      <c r="B6" s="30"/>
      <c r="C6" s="27"/>
      <c r="D6" s="2"/>
      <c r="E6" s="4"/>
      <c r="F6" s="4"/>
      <c r="G6" s="4"/>
      <c r="H6" s="4"/>
    </row>
    <row r="7" spans="1:14" s="6" customFormat="1" ht="17.25" customHeight="1">
      <c r="A7" s="30" t="s">
        <v>1</v>
      </c>
      <c r="B7" s="30"/>
      <c r="C7" s="27"/>
      <c r="D7" s="2"/>
      <c r="E7" s="4"/>
      <c r="F7" s="4"/>
      <c r="G7" s="4"/>
      <c r="H7" s="4"/>
    </row>
    <row r="8" spans="1:14" s="6" customFormat="1" ht="12.75">
      <c r="A8" s="7"/>
      <c r="B8" s="7"/>
      <c r="C8" s="7"/>
      <c r="D8" s="7"/>
      <c r="E8" s="7"/>
      <c r="F8" s="7"/>
      <c r="G8" s="8"/>
      <c r="H8" s="8"/>
      <c r="I8" s="8"/>
      <c r="J8" s="8"/>
    </row>
    <row r="9" spans="1:14" s="6" customFormat="1" ht="12.75">
      <c r="A9" s="7"/>
      <c r="B9" s="7"/>
      <c r="C9" s="7"/>
      <c r="D9" s="7"/>
      <c r="E9" s="7"/>
      <c r="F9" s="7"/>
      <c r="G9" s="8"/>
      <c r="H9" s="8"/>
      <c r="I9" s="8"/>
      <c r="J9" s="8"/>
    </row>
    <row r="10" spans="1:14" ht="23.25" customHeight="1">
      <c r="A10" s="52" t="s">
        <v>35</v>
      </c>
      <c r="B10" s="52"/>
      <c r="C10" s="52"/>
      <c r="D10" s="52"/>
      <c r="E10" s="52"/>
      <c r="F10" s="52"/>
      <c r="G10" s="52"/>
      <c r="H10" s="52"/>
      <c r="I10" s="52"/>
      <c r="J10" s="52"/>
      <c r="K10" s="52"/>
      <c r="L10" s="52"/>
      <c r="M10" s="52"/>
      <c r="N10" s="52"/>
    </row>
    <row r="11" spans="1:14" ht="23.25" customHeight="1">
      <c r="A11" s="52"/>
      <c r="B11" s="52"/>
      <c r="C11" s="52"/>
      <c r="D11" s="52"/>
      <c r="E11" s="52"/>
      <c r="F11" s="52"/>
      <c r="G11" s="52"/>
      <c r="H11" s="52"/>
      <c r="I11" s="52"/>
      <c r="J11" s="52"/>
      <c r="K11" s="52"/>
      <c r="L11" s="52"/>
      <c r="M11" s="52"/>
      <c r="N11" s="52"/>
    </row>
    <row r="12" spans="1:14" ht="23.25">
      <c r="A12" s="14"/>
      <c r="B12" s="14"/>
      <c r="C12" s="14"/>
      <c r="D12" s="14"/>
      <c r="E12" s="14"/>
      <c r="F12" s="14"/>
      <c r="G12" s="14"/>
      <c r="H12" s="14"/>
      <c r="I12" s="14"/>
      <c r="J12" s="14"/>
      <c r="K12" s="14"/>
      <c r="L12" s="14"/>
      <c r="M12" s="14"/>
      <c r="N12" s="14"/>
    </row>
    <row r="13" spans="1:14" s="6" customFormat="1" ht="15.75">
      <c r="A13" s="53" t="s">
        <v>41</v>
      </c>
      <c r="B13" s="53"/>
      <c r="C13" s="53"/>
      <c r="D13" s="53"/>
      <c r="E13" s="53"/>
      <c r="F13" s="53"/>
      <c r="G13" s="53"/>
      <c r="H13" s="53"/>
      <c r="I13" s="53"/>
      <c r="J13" s="53"/>
      <c r="K13" s="53"/>
      <c r="L13" s="53"/>
      <c r="M13" s="53"/>
      <c r="N13" s="53"/>
    </row>
    <row r="15" spans="1:14" s="6" customFormat="1" ht="38.25">
      <c r="A15" s="15" t="s">
        <v>3</v>
      </c>
      <c r="B15" s="54" t="s">
        <v>19</v>
      </c>
      <c r="C15" s="55"/>
      <c r="D15" s="56"/>
      <c r="E15" s="15" t="s">
        <v>18</v>
      </c>
      <c r="F15" s="15" t="s">
        <v>17</v>
      </c>
      <c r="G15" s="15" t="s">
        <v>16</v>
      </c>
      <c r="H15" s="15" t="s">
        <v>24</v>
      </c>
      <c r="I15" s="16" t="s">
        <v>27</v>
      </c>
      <c r="J15" s="48" t="s">
        <v>25</v>
      </c>
      <c r="K15" s="48"/>
      <c r="L15" s="48"/>
      <c r="M15" s="58" t="s">
        <v>26</v>
      </c>
      <c r="N15" s="59"/>
    </row>
    <row r="16" spans="1:14" s="6" customFormat="1" ht="28.5" customHeight="1">
      <c r="A16" s="17" t="s">
        <v>9</v>
      </c>
      <c r="B16" s="40" t="s">
        <v>51</v>
      </c>
      <c r="C16" s="40"/>
      <c r="D16" s="40"/>
      <c r="E16" s="18" t="s">
        <v>45</v>
      </c>
      <c r="F16" s="18">
        <v>8</v>
      </c>
      <c r="G16" s="1">
        <v>0</v>
      </c>
      <c r="H16" s="3">
        <v>0.22</v>
      </c>
      <c r="I16" s="19">
        <f>F16*G16</f>
        <v>0</v>
      </c>
      <c r="J16" s="49">
        <f>I16*H16</f>
        <v>0</v>
      </c>
      <c r="K16" s="49"/>
      <c r="L16" s="49"/>
      <c r="M16" s="49">
        <f>I16+J16</f>
        <v>0</v>
      </c>
      <c r="N16" s="49"/>
    </row>
    <row r="17" spans="1:14" s="6" customFormat="1" ht="28.5" customHeight="1">
      <c r="A17" s="23" t="s">
        <v>10</v>
      </c>
      <c r="B17" s="40" t="s">
        <v>53</v>
      </c>
      <c r="C17" s="40"/>
      <c r="D17" s="40"/>
      <c r="E17" s="18" t="s">
        <v>45</v>
      </c>
      <c r="F17" s="18">
        <v>1</v>
      </c>
      <c r="G17" s="1">
        <v>0</v>
      </c>
      <c r="H17" s="3">
        <v>0.22</v>
      </c>
      <c r="I17" s="19">
        <f>F17*G17</f>
        <v>0</v>
      </c>
      <c r="J17" s="49">
        <f>I17*H17</f>
        <v>0</v>
      </c>
      <c r="K17" s="49"/>
      <c r="L17" s="49"/>
      <c r="M17" s="49">
        <f>I17+J17</f>
        <v>0</v>
      </c>
      <c r="N17" s="49"/>
    </row>
    <row r="18" spans="1:14" s="6" customFormat="1" ht="28.5" customHeight="1">
      <c r="G18" s="57" t="s">
        <v>28</v>
      </c>
      <c r="H18" s="57"/>
      <c r="I18" s="20">
        <f>SUM(I16:I17)</f>
        <v>0</v>
      </c>
      <c r="J18" s="49">
        <f>SUM(J16:J17)</f>
        <v>0</v>
      </c>
      <c r="K18" s="49"/>
      <c r="L18" s="49"/>
      <c r="M18" s="49">
        <f>I18+J18</f>
        <v>0</v>
      </c>
      <c r="N18" s="49"/>
    </row>
    <row r="19" spans="1:14" ht="28.5" customHeight="1"/>
    <row r="20" spans="1:14" s="6" customFormat="1" ht="24" customHeight="1">
      <c r="A20" s="15" t="s">
        <v>3</v>
      </c>
      <c r="B20" s="54" t="s">
        <v>19</v>
      </c>
      <c r="C20" s="55"/>
      <c r="D20" s="56"/>
      <c r="E20" s="62" t="s">
        <v>29</v>
      </c>
      <c r="F20" s="62"/>
      <c r="G20" s="62"/>
      <c r="H20" s="62"/>
      <c r="I20" s="62" t="s">
        <v>30</v>
      </c>
      <c r="J20" s="62"/>
      <c r="K20" s="62"/>
      <c r="L20" s="62"/>
      <c r="M20" s="62"/>
      <c r="N20" s="62"/>
    </row>
    <row r="21" spans="1:14" s="6" customFormat="1" ht="28.5" customHeight="1">
      <c r="A21" s="17" t="s">
        <v>9</v>
      </c>
      <c r="B21" s="40" t="s">
        <v>51</v>
      </c>
      <c r="C21" s="40"/>
      <c r="D21" s="40"/>
      <c r="E21" s="63"/>
      <c r="F21" s="63"/>
      <c r="G21" s="63"/>
      <c r="H21" s="63"/>
      <c r="I21" s="63"/>
      <c r="J21" s="63"/>
      <c r="K21" s="63"/>
      <c r="L21" s="63"/>
      <c r="M21" s="63"/>
      <c r="N21" s="63"/>
    </row>
    <row r="22" spans="1:14" s="6" customFormat="1" ht="12.75"/>
    <row r="23" spans="1:14" s="6" customFormat="1" ht="11.25" customHeight="1">
      <c r="A23" s="50" t="s">
        <v>20</v>
      </c>
      <c r="B23" s="50"/>
      <c r="C23" s="21"/>
      <c r="D23" s="21"/>
      <c r="E23" s="21"/>
      <c r="F23" s="21"/>
      <c r="G23" s="21"/>
      <c r="H23" s="21"/>
      <c r="I23" s="21"/>
      <c r="J23" s="21"/>
      <c r="K23" s="21"/>
      <c r="L23" s="21"/>
      <c r="M23" s="21"/>
      <c r="N23" s="21"/>
    </row>
    <row r="24" spans="1:14" s="6" customFormat="1" ht="18.75" customHeight="1">
      <c r="A24" s="22" t="s">
        <v>12</v>
      </c>
      <c r="B24" s="51" t="s">
        <v>31</v>
      </c>
      <c r="C24" s="51"/>
      <c r="D24" s="51"/>
      <c r="E24" s="51"/>
      <c r="F24" s="51"/>
      <c r="G24" s="51"/>
      <c r="H24" s="51"/>
      <c r="I24" s="51"/>
      <c r="J24" s="51"/>
      <c r="K24" s="51"/>
      <c r="L24" s="51"/>
      <c r="M24" s="51"/>
      <c r="N24" s="51"/>
    </row>
    <row r="25" spans="1:14" s="6" customFormat="1" ht="29.25" customHeight="1">
      <c r="A25" s="22" t="s">
        <v>12</v>
      </c>
      <c r="B25" s="51" t="s">
        <v>32</v>
      </c>
      <c r="C25" s="51"/>
      <c r="D25" s="51"/>
      <c r="E25" s="51"/>
      <c r="F25" s="51"/>
      <c r="G25" s="51"/>
      <c r="H25" s="51"/>
      <c r="I25" s="51"/>
      <c r="J25" s="51"/>
      <c r="K25" s="51"/>
      <c r="L25" s="51"/>
      <c r="M25" s="51"/>
      <c r="N25" s="51"/>
    </row>
    <row r="26" spans="1:14" s="6" customFormat="1" ht="30" customHeight="1">
      <c r="A26" s="22" t="s">
        <v>12</v>
      </c>
      <c r="B26" s="51" t="s">
        <v>33</v>
      </c>
      <c r="C26" s="51"/>
      <c r="D26" s="51"/>
      <c r="E26" s="51"/>
      <c r="F26" s="51"/>
      <c r="G26" s="51"/>
      <c r="H26" s="51"/>
      <c r="I26" s="51"/>
      <c r="J26" s="51"/>
      <c r="K26" s="51"/>
      <c r="L26" s="51"/>
      <c r="M26" s="51"/>
      <c r="N26" s="51"/>
    </row>
    <row r="27" spans="1:14" s="6" customFormat="1" ht="94.5" customHeight="1">
      <c r="A27" s="22" t="s">
        <v>12</v>
      </c>
      <c r="B27" s="51" t="s">
        <v>38</v>
      </c>
      <c r="C27" s="51"/>
      <c r="D27" s="51"/>
      <c r="E27" s="51"/>
      <c r="F27" s="51"/>
      <c r="G27" s="51"/>
      <c r="H27" s="51"/>
      <c r="I27" s="51"/>
      <c r="J27" s="51"/>
      <c r="K27" s="51"/>
      <c r="L27" s="51"/>
      <c r="M27" s="51"/>
      <c r="N27" s="51"/>
    </row>
    <row r="28" spans="1:14" s="6" customFormat="1" ht="12.75"/>
    <row r="29" spans="1:14" s="6" customFormat="1" ht="12.75"/>
    <row r="30" spans="1:14" s="6" customFormat="1" ht="12.75"/>
    <row r="31" spans="1:14" s="6" customFormat="1" ht="15" customHeight="1">
      <c r="A31" s="34" t="s">
        <v>14</v>
      </c>
      <c r="B31" s="34"/>
      <c r="C31" s="34"/>
      <c r="D31" s="34"/>
      <c r="E31" s="34"/>
      <c r="F31" s="34"/>
      <c r="G31" s="34"/>
      <c r="H31" s="34"/>
      <c r="I31" s="60"/>
      <c r="J31" s="60"/>
      <c r="K31" s="60"/>
      <c r="L31" s="60"/>
      <c r="M31" s="60"/>
      <c r="N31" s="60"/>
    </row>
    <row r="32" spans="1:14" s="6" customFormat="1" ht="12.75"/>
    <row r="33" spans="1:14" s="6" customFormat="1" ht="15" customHeight="1">
      <c r="A33" s="34" t="s">
        <v>15</v>
      </c>
      <c r="B33" s="34"/>
      <c r="C33" s="34"/>
      <c r="D33" s="34"/>
      <c r="E33" s="34"/>
      <c r="F33" s="34"/>
      <c r="G33" s="34"/>
      <c r="H33" s="34"/>
      <c r="I33" s="61"/>
      <c r="J33" s="61"/>
      <c r="K33" s="61"/>
      <c r="L33" s="61"/>
      <c r="M33" s="61"/>
      <c r="N33" s="61"/>
    </row>
  </sheetData>
  <sheetProtection algorithmName="SHA-512" hashValue="foCK6XcrExiKu+ZiM37C3xFXRYD+yFw7mZTSzo7Wkfq7/d4GGQbT8mYKvitOe45IMLZ58ApEN1eF88262hF75g==" saltValue="UKglc+eZhcRw4twl6/grDQ==" spinCount="100000" sheet="1" objects="1" scenarios="1"/>
  <mergeCells count="35">
    <mergeCell ref="B17:D17"/>
    <mergeCell ref="J17:L17"/>
    <mergeCell ref="M17:N17"/>
    <mergeCell ref="B26:N26"/>
    <mergeCell ref="B27:N27"/>
    <mergeCell ref="G18:H18"/>
    <mergeCell ref="J18:L18"/>
    <mergeCell ref="M18:N18"/>
    <mergeCell ref="B20:D20"/>
    <mergeCell ref="E20:H20"/>
    <mergeCell ref="I20:N20"/>
    <mergeCell ref="B21:D21"/>
    <mergeCell ref="E21:H21"/>
    <mergeCell ref="I21:N21"/>
    <mergeCell ref="A23:B23"/>
    <mergeCell ref="B24:N24"/>
    <mergeCell ref="A31:H31"/>
    <mergeCell ref="I31:N31"/>
    <mergeCell ref="A33:H33"/>
    <mergeCell ref="I33:N33"/>
    <mergeCell ref="B25:N25"/>
    <mergeCell ref="B16:D16"/>
    <mergeCell ref="J16:L16"/>
    <mergeCell ref="M16:N16"/>
    <mergeCell ref="A1:C1"/>
    <mergeCell ref="A2:C2"/>
    <mergeCell ref="A3:C3"/>
    <mergeCell ref="A4:C4"/>
    <mergeCell ref="A6:C6"/>
    <mergeCell ref="A7:C7"/>
    <mergeCell ref="A10:N11"/>
    <mergeCell ref="A13:N13"/>
    <mergeCell ref="B15:D15"/>
    <mergeCell ref="J15:L15"/>
    <mergeCell ref="M15:N15"/>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&amp;R&amp;"Arial,Krepko"&amp;12OBR-2.3</oddHeader>
    <oddFooter>&amp;L&amp;"Arial,Poševno"&amp;10UKC Maribor&amp;R&amp;"Arial,Poševno"&amp;10Stran &amp;P / &amp;N
Nabava diskovnih polj in mrežne opreme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Rekapitulacija OBR-2</vt:lpstr>
      <vt:lpstr>Predračun sklop 1 OBR-2.1</vt:lpstr>
      <vt:lpstr>Predračun sklop 2 OBR-2.2</vt:lpstr>
      <vt:lpstr>Predračun sklop 3 OBR-2.3</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2025-11-25T12:50:51Z</cp:lastPrinted>
  <dcterms:created xsi:type="dcterms:W3CDTF">2024-02-02T09:36:16Z</dcterms:created>
  <dcterms:modified xsi:type="dcterms:W3CDTF">2025-12-16T09:27:29Z</dcterms:modified>
</cp:coreProperties>
</file>